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6372" yWindow="-12" windowWidth="6396" windowHeight="10212"/>
  </bookViews>
  <sheets>
    <sheet name="Приложение №15" sheetId="2" r:id="rId1"/>
  </sheets>
  <definedNames>
    <definedName name="_xlnm.Print_Titles" localSheetId="0">'Приложение №15'!$8:$9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6" i="2" l="1"/>
  <c r="C124" i="2" l="1"/>
  <c r="C71" i="2"/>
  <c r="C114" i="2"/>
  <c r="C113" i="2"/>
  <c r="C89" i="2"/>
  <c r="C103" i="2" l="1"/>
  <c r="C59" i="2"/>
  <c r="C54" i="2"/>
  <c r="C115" i="2" l="1"/>
  <c r="C61" i="2"/>
  <c r="C125" i="2" s="1"/>
</calcChain>
</file>

<file path=xl/sharedStrings.xml><?xml version="1.0" encoding="utf-8"?>
<sst xmlns="http://schemas.openxmlformats.org/spreadsheetml/2006/main" count="175" uniqueCount="162">
  <si>
    <t>2210285060</t>
  </si>
  <si>
    <t>Иные межбюджетные трансферты</t>
  </si>
  <si>
    <t>2220182440</t>
  </si>
  <si>
    <t>Субсидии</t>
  </si>
  <si>
    <t>2210282440</t>
  </si>
  <si>
    <t>2210282420</t>
  </si>
  <si>
    <t>2210186010</t>
  </si>
  <si>
    <t>2030182370</t>
  </si>
  <si>
    <t>1820182560</t>
  </si>
  <si>
    <t>1610182390</t>
  </si>
  <si>
    <t>1100182310</t>
  </si>
  <si>
    <t>1100182300</t>
  </si>
  <si>
    <t>1100182290</t>
  </si>
  <si>
    <t>1020182240</t>
  </si>
  <si>
    <t>1010282190</t>
  </si>
  <si>
    <t>09301R0200</t>
  </si>
  <si>
    <t>0920182172</t>
  </si>
  <si>
    <t>0910182171</t>
  </si>
  <si>
    <t>0600382440</t>
  </si>
  <si>
    <t>0600182110</t>
  </si>
  <si>
    <t>0520182440</t>
  </si>
  <si>
    <t>0140182050</t>
  </si>
  <si>
    <t>0110182460</t>
  </si>
  <si>
    <t>0110182440</t>
  </si>
  <si>
    <t>22102D9300</t>
  </si>
  <si>
    <t>Субвенции</t>
  </si>
  <si>
    <t>20101D9300</t>
  </si>
  <si>
    <t>2010184270</t>
  </si>
  <si>
    <t>2010184250</t>
  </si>
  <si>
    <t>2010184120</t>
  </si>
  <si>
    <t>2010184100</t>
  </si>
  <si>
    <t>2010184090</t>
  </si>
  <si>
    <t>2010184070</t>
  </si>
  <si>
    <t>2010184060</t>
  </si>
  <si>
    <t>2010184050</t>
  </si>
  <si>
    <t>1300284290</t>
  </si>
  <si>
    <t>1220284280</t>
  </si>
  <si>
    <t>1020184230</t>
  </si>
  <si>
    <t>1010384200</t>
  </si>
  <si>
    <t>0930184220</t>
  </si>
  <si>
    <t>09202R0820</t>
  </si>
  <si>
    <t>0800184210</t>
  </si>
  <si>
    <t>0720584190</t>
  </si>
  <si>
    <t>0720484180</t>
  </si>
  <si>
    <t>0720384170</t>
  </si>
  <si>
    <t>0720284150</t>
  </si>
  <si>
    <t>0720184140</t>
  </si>
  <si>
    <t>0140184080</t>
  </si>
  <si>
    <t>0110184303</t>
  </si>
  <si>
    <t>0110184301</t>
  </si>
  <si>
    <t>0110184050</t>
  </si>
  <si>
    <t>0110184030</t>
  </si>
  <si>
    <t>Сумма</t>
  </si>
  <si>
    <t>Наименование</t>
  </si>
  <si>
    <t>КЦСР</t>
  </si>
  <si>
    <t>(тыс.рублей)</t>
  </si>
  <si>
    <t>Межбюджетные трансферты, получаемые из вышестоящих бюджетов на 2018 год</t>
  </si>
  <si>
    <t xml:space="preserve">от  № </t>
  </si>
  <si>
    <t>к Решению Думы района</t>
  </si>
  <si>
    <t>Приложение № 15</t>
  </si>
  <si>
    <t>Муниципальная программа «Развитие образования в Нижневартовском районе на 2018–2025 годы и на период до 2030 года»</t>
  </si>
  <si>
    <t>Подпрограмма "Развитие дошкольного, общего образования и дополнительного образования детей"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</si>
  <si>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2018-2025 годы и на период до 2030 года"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</si>
  <si>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2018-2025 годы и на период до 2030 года"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</si>
  <si>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2018-2025 годы и на период до 2030 года"</t>
  </si>
  <si>
    <t xml:space="preserve"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2018-2025 годы и на период до 2030 года" </t>
  </si>
  <si>
    <t xml:space="preserve"> 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годы и на период до 2030 года»</t>
  </si>
  <si>
    <t>Подпрограмма "Организация в каникулярное время отдыха, оздоровления, занятости детей, подростков и молодежи района"</t>
  </si>
  <si>
    <t xml:space="preserve">Подпрограмма «Развитие агропромышленного комплекса и рынков сельскохозяйственной продукции, сырья и продовольствия в  Нижневартовском районе» </t>
  </si>
  <si>
    <t>Муниципальная программа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</si>
  <si>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Муниципальная программа "Обеспечение доступным и комфортным жильем жителей Нижневартовского района в 2018–2025 годы и на период до 2030 года"</t>
  </si>
  <si>
    <t>Подпрограмма "Содействие развитию жилищного строительства"</t>
  </si>
  <si>
    <t xml:space="preserve">Подпрограмма "Обеспечение мерами государственной поддержки по улучшению жилищных условий отдельных категорий граждан" 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</si>
  <si>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</si>
  <si>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Нижневартовском районе на 2018 – 2025 годы и на период до 2030 года"</t>
  </si>
  <si>
    <t xml:space="preserve"> Подпрограмма "Обеспечение равных прав потребителей на получение энергетических ресурсов"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</si>
  <si>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2018–2025 годы и на период до 2030 года"</t>
  </si>
  <si>
    <t>Муниципальная программа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</si>
  <si>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Муниципальная программа "Обеспечение экологической безопасности в Нижневартовском районе на 2018 - 2025 годы и на период до 2030 года"</t>
  </si>
  <si>
    <t>Муниципальная программа "Развитие муниципальной службы и резерва управленческих кадров в Нижневартовском районе на 2018-2025 годы и на период до 2030 года"</t>
  </si>
  <si>
    <t>Подпрограмма "Обеспечение деятельности органов местного самоуправления Нижневартовского района"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</si>
  <si>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2018-2025 годы и на период до 2030 года"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</si>
  <si>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2018-2025 годы и на период до 2030 года"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</si>
  <si>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2018-2025 годы и на период до 2030 года"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</si>
  <si>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2018-2025 годы и на период до 2030 года"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</si>
  <si>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округе– Югре в 2018–2025 годах и на период до 2030 года"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</si>
  <si>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"Дети Югры" государственной программы "Социальная поддержка жителей Ханты- Мансийского автономного округа -Югры на 2018-2025 годы и на период до 2030 года"</t>
  </si>
  <si>
    <t>Муниципальная программа «Управление в сфере муниципальных финансов в Нижневартовском районе на 2018-2025 годы и на период до 2030 года»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</si>
  <si>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</si>
  <si>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2018-2025 годы и на период до 2030 года»</t>
  </si>
  <si>
    <t xml:space="preserve">Субсидии на дополнительное финансовое обеспечение мероприятий по организации питания обучающихся в рамках подпрограммы "Общее образование. Дополнительного образования детей" государственной программы "Развитие образования в Ханты - Мансийском автономном округе -Югре на 2018-2025 годы и на период до 2030 года"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</si>
  <si>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"Общее образование. Дополнительного образования детей" государственной программы "Развитие образования в Ханты - Мансийском автономном округе -Югре на 2018-2025 годы и на период до 2030 года" </t>
  </si>
  <si>
    <t>Муниципальная программа «Развитие культуры и туризма в Нижневартовском районе на 2018–2025 годы и на период до 2030 года»</t>
  </si>
  <si>
    <t>Подпрограмма "Обеспечение прав граждан на доступ к культурным ценностям и информации"</t>
  </si>
  <si>
    <t>Подпрограмма "Укрепление единого пространства в районе"</t>
  </si>
  <si>
    <t>Муниципальная программа «Развитие физической культуры и спорта в Нижневартовском районе на 2018–2025 годы и на период до 2030 года»</t>
  </si>
  <si>
    <t xml:space="preserve">Муниципальная программа "Обеспечение доступным и комфортным жильем жителей Нижневартовского района в 2018–2025 годы и на период до 2030 года" </t>
  </si>
  <si>
    <t>Подпрограмма "Градостроительная деятельность"</t>
  </si>
  <si>
    <t xml:space="preserve">Приобретение жилья в рамках субсидии для реализации полномочий в области строительства, градостроительной деятельности и жилищных отношений в рамках 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2018–2025 годы и на период до 2030 года" </t>
  </si>
  <si>
    <t xml:space="preserve"> Подпрограмма "Обеспечение мерами государственной поддержки по улучшению жилищных условий отдельных категорий граждан"</t>
  </si>
  <si>
    <t>Муниципальная программа  "Развитие жилищно-коммунального комплекса и повыше-ние энергетической эффективности в Нижневартовском районе на 2018–2025 годы и на период до 2030 года"</t>
  </si>
  <si>
    <t>Подпрограмма "Обеспечение равных прав потребителей на получение энергетических ресурсов"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</si>
  <si>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2018–2025 годы и на период до 2030 года"</t>
  </si>
  <si>
    <t>Муниципальная программа "Развитие транспортной системы Нижневартовского района на 2018–2025 годы и на период до 2030 года"</t>
  </si>
  <si>
    <t>Подпрограмма "Автомобильные дороги"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</si>
  <si>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2018–2025 годы и на период до 2030 года"</t>
  </si>
  <si>
    <t>Муниципальная программа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</si>
  <si>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Подпрограмма "Профилактика экстремизма, гармонизация межэтнических и межкультурных отношений в Нижневартовском районе"</t>
  </si>
  <si>
    <t>Подпрограмма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</t>
  </si>
  <si>
    <t>Субсидии муниципальным районам на формирование районных фондов финансовой поддержки поселений в рамках 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2018-2025 годы и на период до 2030 года»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</si>
  <si>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2018-2025 годы и на период до 2030 года»</t>
  </si>
  <si>
    <t>Иные межбюджетные трансферты на реализацию мероприятий по содействию трудоустройству граждан  в рамках 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2018-2025 годы и на период до 2030 года»</t>
  </si>
  <si>
    <t>Дотации на обеспечение сбалансированности местных бюджетов в рамках подпрограммы "Поддержание устойчивого исполнения бюджетов муниципальных образований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2018–2025 годы и на период до 2030 года"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</si>
  <si>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</si>
  <si>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ИТОГО СУБВЕНЦИИ</t>
  </si>
  <si>
    <t>ИТОГО СУБСИДИИ</t>
  </si>
  <si>
    <t>ИТОГО ИНЫЕ МЕЖБЮДЖЕТНЫЕ ТРАНСФЕРТЫ</t>
  </si>
  <si>
    <t>ВСЕГО  МЕЖБЮДЖЕТНЫЕ ТРАНСФЕРТЫ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</si>
  <si>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</t>
  </si>
  <si>
    <t xml:space="preserve"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</si>
  <si>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</si>
  <si>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Подпрограмма "Формирование комфортной городской среды"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</si>
  <si>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</si>
  <si>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 xml:space="preserve"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
</t>
  </si>
  <si>
    <t>Иные межбюджетные трансферты на организацию и проведение единого государственного экзамена</t>
  </si>
  <si>
    <t xml:space="preserve">Подпрограмма «Развитие дошкольного, общего образования и дополнительного образования детей» 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</si>
  <si>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</si>
  <si>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Подпрограмма «Управление муниципальными финансами»</t>
  </si>
  <si>
    <t>Поддержка отрасли культуры в рамках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2018–2025 годы и на период до 2030 года"</t>
  </si>
  <si>
    <t>Субсидии на развитие сферы культуры в муниципальных образованиях автономного округа (Основное мероприятие "Развитие библиотечного дела") в рамках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и туризма в Ханты-Мансийском автономном округе-Югре на 2018–2025 годы и на период до 2030 года»</t>
  </si>
  <si>
    <t>Субсидии на развитие сферы культуры в муниципальных образованиях автономного округа (Основное мероприятие "Развитие музейного дела")  в рамках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и туризма в Ханты-Мансийском автономном округе-Югре на 2018–2025 годы и на период до 2030 года»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</si>
  <si>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 "Совершенствование системы управления в сфере культуры и архивного дела" государственной программы "Развитие культуры в Ханты-Мансийском автономном округе – Югре на 2018–2025 годы и на период до 2030 года"</t>
  </si>
  <si>
    <t xml:space="preserve"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2018–2025 годы и на период до 2030 года"
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</si>
  <si>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в рамках подпрограммы  "Развитие спорта высших достижений и системы подготовки спортивного резерва" государственной программы "Развитие физической культуры и спорта в Ханты-Мансийском автономном округе – Югре на 2018–2025 годы и на период до 2030 года"</t>
  </si>
  <si>
    <t>Субвенции на поддержку растениеводства, переработки и реализации продукции растениеводства в рамках подпрограммы «Поддержка сельскохозяйственного производства, рыбохозяйственного комплекса и деятельности по заготовке и переработки дикоросов»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на 2018-2025 годы и на период до 2030 года"</t>
  </si>
  <si>
    <t>Субвенции на поддержку животноводства, переработки и реализации продукции животноводства в рамках подпрограммы «Поддержка сельскохозяйственного производства, рыбохозяйственного комплекса и деятельности по заготовке и переработки дикоросов»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на 2018-2025 годы и на период до 2030 года"</t>
  </si>
  <si>
    <t>Субвенции на поддержку малых форм хозяйствования в рамках подпрограммы «Поддержка сельскохозяйственного производства, рыбохозяйственного комплекса и деятельности по заготовке и переработки дикоросов»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на 2018-2025 годы и на период до 2030 года"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</si>
  <si>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«Поддержка сельскохозяйственного производства, рыбохозяйственного комплекса и деятельности по заготовке и переработки дикоросов»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на 2018-2025 годы и на период до 2030 года"</t>
  </si>
  <si>
    <t>Субвенции на развитие системы заготовки и переработки дикоросов в рамках подпрограммы «Поддержка сельскохозяйственного производства, рыбохозяйственного комплекса и деятельности по заготовке и переработки дикоросов»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на 2018-2025 годы и на период до 2030 года"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</si>
  <si>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 подпрограммы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 государственной программы "Развитие агропромышеенного комплекса и рынков сельскохозяйственной продукции, сырья и продовольствия в Ханты - Мансийском автономном округе -Югре на 2018-2025 годы и на период до 2030 года"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</si>
  <si>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округе-Югре" государственной программы "Обеспечение экологической безопасности Ханты-Мансийского автономного округа-Югры на 2018 - 2025 годы и на период до 2030 года"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</si>
  <si>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"Совершенствование государственного и муниципального управления" государственной программы "Социально-экономическое развитие и повышение инвестиционной привлекательности Ханты-Мансийского автономного округа - Югры в 2018-2025 годах и на период до 2030 года"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</si>
  <si>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2018-2025 годы и на период до 2030 года" </t>
  </si>
  <si>
    <t>Подпрограмма "Общее образование. Дополнительное образование детей"</t>
  </si>
  <si>
    <t>Подпрограмма "Ресурсное обеспечение в сфере образования, науки и молодежной политики"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</si>
  <si>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"Социально-экономическое развитие коренных малочисленных народов Севера Ханты-Мансийского автономного округа–Югры на 2016–2020 годы" в рамках подпрограммы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округа–Югры на 2018-2025 годы и на период до 2030 года"</t>
  </si>
  <si>
    <t xml:space="preserve">Субвенции на предоставление жилых помещений детям-сиротам 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округа–Югры на 2018-2025 годы и на период до 2030 года" 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</si>
  <si>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округа–Югры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округа–Югры на 2018-2025 годы и на период до 2030 года"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</si>
  <si>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2018-2025 годы и на период до 2030 года"</t>
  </si>
  <si>
    <t xml:space="preserve">Градостроительная деятельность в рамках субсидии для реализации полномочий в области строительства, градостроительной деятельности и жилищных отношений в рамках 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округа–Югры в 2018–2025 годы и на период до 2030 года" </t>
  </si>
  <si>
    <t xml:space="preserve">Субсидии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округа–Югры в 2018–2025 годы и на период до 2030 года" </t>
  </si>
  <si>
    <t>Муниципальная программа "Профилактика правонарушений в сфере общественного порядка в Нижневартовском районе на 2018–2025 годы и на период до 2030 года"</t>
  </si>
  <si>
    <t>Субсидии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округе–Югре в 2018–2025 годах и на период до 2030 года"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</si>
  <si>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округе–Югре в 2018–2025 годах и на период до 2030 года"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</si>
  <si>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округе–Югре в 2018–2025 годах и на период до 2030 года"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</si>
  <si>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"Гармонизация межнациональных отношений, обеспечение гражданского единства"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2018–2025 годах и на период до 2030 года"</t>
  </si>
  <si>
    <t>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2018–2025 годы и на период до 2030 года"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</si>
  <si>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годарственной программы "Развитие культуры в Ханты-Мансийском автономном округе – Югре на 2018-2025 годы и на период до 2030 года"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</si>
  <si>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 - Мансийском автономном округе - Югре" государственной программы "Содействие занятости населения в Ханты-Мансийском автономном округе – Югре на 2018-2025 годы и на период до 2030 года"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</si>
  <si>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2018-2025 годы и на период до 2030 года"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</si>
  <si>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подпрограммы "Профилактика правонарушений" государственной программы " 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 - Мансийском автономном округе - Югре в 2018-2025 годах и на период до 2030 года"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</si>
  <si>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2018-2025 годы и на период до 2030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</si>
</sst>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9" fillId="0" borderId="1" xfId="1" applyNumberFormat="1" applyFont="1" applyFill="1" applyBorder="1" applyAlignment="1" applyProtection="1">
      <alignment horizontal="left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Fill="1"/>
    <xf numFmtId="0" fontId="4" fillId="0" borderId="0" xfId="1" applyFont="1" applyFill="1" applyAlignment="1" applyProtection="1">
      <alignment horizontal="right"/>
      <protection hidden="1"/>
    </xf>
    <xf numFmtId="0" fontId="5" fillId="0" borderId="0" xfId="1" applyFont="1" applyFill="1" applyAlignment="1">
      <alignment horizontal="right"/>
    </xf>
    <xf numFmtId="0" fontId="1" fillId="0" borderId="0" xfId="1" applyFill="1"/>
    <xf numFmtId="0" fontId="11" fillId="0" borderId="0" xfId="1" applyFont="1" applyFill="1"/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2EFD9"/>
      <color rgb="FFFF66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6"/>
  <sheetViews>
    <sheetView showGridLines="0" tabSelected="1" topLeftCell="B1" zoomScale="70" zoomScaleNormal="70" workbookViewId="0">
      <pane xSplit="1" ySplit="8" topLeftCell="C120" activePane="bottomRight" state="frozen"/>
      <selection activeCell="B1" sqref="B1"/>
      <selection pane="topRight" activeCell="C1" sqref="C1"/>
      <selection pane="bottomLeft" activeCell="B9" sqref="B9"/>
      <selection pane="bottomRight" activeCell="C129" sqref="C129"/>
    </sheetView>
  </sheetViews>
  <sheetFormatPr defaultColWidth="9.109375" defaultRowHeight="13.2" x14ac:dyDescent="0.25"/>
  <cols>
    <col min="1" max="1" width="13.6640625" style="22" hidden="1" customWidth="1"/>
    <col min="2" max="2" width="90.88671875" style="22" customWidth="1"/>
    <col min="3" max="3" width="17.6640625" style="22" customWidth="1"/>
    <col min="4" max="248" width="9.109375" style="22" customWidth="1"/>
    <col min="249" max="16384" width="9.109375" style="22"/>
  </cols>
  <sheetData>
    <row r="1" spans="1:3" s="21" customFormat="1" ht="18" x14ac:dyDescent="0.35">
      <c r="A1" s="20"/>
      <c r="B1" s="27" t="s">
        <v>59</v>
      </c>
      <c r="C1" s="27"/>
    </row>
    <row r="2" spans="1:3" s="21" customFormat="1" ht="18" x14ac:dyDescent="0.35">
      <c r="A2" s="20"/>
      <c r="B2" s="27" t="s">
        <v>58</v>
      </c>
      <c r="C2" s="27"/>
    </row>
    <row r="3" spans="1:3" s="21" customFormat="1" ht="18" x14ac:dyDescent="0.35">
      <c r="A3" s="20"/>
      <c r="B3" s="27" t="s">
        <v>57</v>
      </c>
      <c r="C3" s="27"/>
    </row>
    <row r="4" spans="1:3" s="21" customFormat="1" ht="18.75" x14ac:dyDescent="0.25">
      <c r="A4" s="7"/>
      <c r="B4" s="7"/>
      <c r="C4" s="7"/>
    </row>
    <row r="5" spans="1:3" s="21" customFormat="1" ht="18" x14ac:dyDescent="0.3">
      <c r="A5" s="26" t="s">
        <v>56</v>
      </c>
      <c r="B5" s="26"/>
      <c r="C5" s="26"/>
    </row>
    <row r="6" spans="1:3" ht="15" x14ac:dyDescent="0.2">
      <c r="A6" s="5"/>
      <c r="B6" s="5"/>
      <c r="C6" s="5"/>
    </row>
    <row r="7" spans="1:3" ht="13.8" x14ac:dyDescent="0.25">
      <c r="A7" s="4"/>
      <c r="B7" s="4"/>
      <c r="C7" s="3" t="s">
        <v>55</v>
      </c>
    </row>
    <row r="8" spans="1:3" ht="13.8" x14ac:dyDescent="0.25">
      <c r="A8" s="2" t="s">
        <v>54</v>
      </c>
      <c r="B8" s="6" t="s">
        <v>53</v>
      </c>
      <c r="C8" s="1" t="s">
        <v>52</v>
      </c>
    </row>
    <row r="9" spans="1:3" ht="14.25" x14ac:dyDescent="0.2">
      <c r="A9" s="2"/>
      <c r="B9" s="6">
        <v>1</v>
      </c>
      <c r="C9" s="1">
        <v>2</v>
      </c>
    </row>
    <row r="10" spans="1:3" s="19" customFormat="1" ht="15.6" x14ac:dyDescent="0.3">
      <c r="A10" s="25" t="s">
        <v>25</v>
      </c>
      <c r="B10" s="25"/>
      <c r="C10" s="25"/>
    </row>
    <row r="11" spans="1:3" s="19" customFormat="1" ht="31.2" x14ac:dyDescent="0.3">
      <c r="A11" s="24"/>
      <c r="B11" s="28" t="s">
        <v>60</v>
      </c>
      <c r="C11" s="29"/>
    </row>
    <row r="12" spans="1:3" s="19" customFormat="1" ht="48.75" customHeight="1" x14ac:dyDescent="0.3">
      <c r="A12" s="24"/>
      <c r="B12" s="30" t="s">
        <v>144</v>
      </c>
      <c r="C12" s="29"/>
    </row>
    <row r="13" spans="1:3" s="19" customFormat="1" ht="135" customHeight="1" x14ac:dyDescent="0.3">
      <c r="A13" s="8" t="s">
        <v>51</v>
      </c>
      <c r="B13" s="14" t="s">
        <v>142</v>
      </c>
      <c r="C13" s="17">
        <v>27539</v>
      </c>
    </row>
    <row r="14" spans="1:3" s="19" customFormat="1" ht="117.75" customHeight="1" x14ac:dyDescent="0.3">
      <c r="A14" s="8" t="s">
        <v>50</v>
      </c>
      <c r="B14" s="14" t="s">
        <v>62</v>
      </c>
      <c r="C14" s="17">
        <v>24165</v>
      </c>
    </row>
    <row r="15" spans="1:3" s="19" customFormat="1" ht="100.5" customHeight="1" x14ac:dyDescent="0.3">
      <c r="A15" s="8" t="s">
        <v>47</v>
      </c>
      <c r="B15" s="14" t="s">
        <v>65</v>
      </c>
      <c r="C15" s="17">
        <v>8343.7999999999993</v>
      </c>
    </row>
    <row r="16" spans="1:3" s="19" customFormat="1" ht="69.75" customHeight="1" x14ac:dyDescent="0.3">
      <c r="A16" s="8"/>
      <c r="B16" s="30" t="s">
        <v>143</v>
      </c>
      <c r="C16" s="17"/>
    </row>
    <row r="17" spans="1:3" s="19" customFormat="1" ht="132.75" customHeight="1" x14ac:dyDescent="0.3">
      <c r="A17" s="8" t="s">
        <v>49</v>
      </c>
      <c r="B17" s="14" t="s">
        <v>63</v>
      </c>
      <c r="C17" s="17">
        <v>200564.2</v>
      </c>
    </row>
    <row r="18" spans="1:3" s="19" customFormat="1" ht="140.25" customHeight="1" x14ac:dyDescent="0.3">
      <c r="A18" s="8" t="s">
        <v>48</v>
      </c>
      <c r="B18" s="14" t="s">
        <v>64</v>
      </c>
      <c r="C18" s="17">
        <v>849628</v>
      </c>
    </row>
    <row r="19" spans="1:3" s="19" customFormat="1" ht="62.4" x14ac:dyDescent="0.3">
      <c r="A19" s="8"/>
      <c r="B19" s="16" t="s">
        <v>66</v>
      </c>
      <c r="C19" s="17"/>
    </row>
    <row r="20" spans="1:3" s="19" customFormat="1" ht="48.6" x14ac:dyDescent="0.3">
      <c r="A20" s="8"/>
      <c r="B20" s="15" t="s">
        <v>68</v>
      </c>
      <c r="C20" s="17"/>
    </row>
    <row r="21" spans="1:3" s="19" customFormat="1" ht="93.6" x14ac:dyDescent="0.3">
      <c r="A21" s="8" t="s">
        <v>46</v>
      </c>
      <c r="B21" s="14" t="s">
        <v>134</v>
      </c>
      <c r="C21" s="17">
        <v>40</v>
      </c>
    </row>
    <row r="22" spans="1:3" s="19" customFormat="1" ht="93.6" x14ac:dyDescent="0.3">
      <c r="A22" s="8" t="s">
        <v>45</v>
      </c>
      <c r="B22" s="14" t="s">
        <v>135</v>
      </c>
      <c r="C22" s="17">
        <v>59300</v>
      </c>
    </row>
    <row r="23" spans="1:3" s="19" customFormat="1" ht="93.6" x14ac:dyDescent="0.3">
      <c r="A23" s="8" t="s">
        <v>44</v>
      </c>
      <c r="B23" s="14" t="s">
        <v>136</v>
      </c>
      <c r="C23" s="17">
        <v>4100</v>
      </c>
    </row>
    <row r="24" spans="1:3" s="19" customFormat="1" ht="109.2" x14ac:dyDescent="0.3">
      <c r="A24" s="8" t="s">
        <v>43</v>
      </c>
      <c r="B24" s="14" t="s">
        <v>137</v>
      </c>
      <c r="C24" s="17">
        <v>3300</v>
      </c>
    </row>
    <row r="25" spans="1:3" s="19" customFormat="1" ht="93.6" x14ac:dyDescent="0.3">
      <c r="A25" s="8" t="s">
        <v>42</v>
      </c>
      <c r="B25" s="14" t="s">
        <v>138</v>
      </c>
      <c r="C25" s="17">
        <v>300</v>
      </c>
    </row>
    <row r="26" spans="1:3" s="19" customFormat="1" ht="52.5" customHeight="1" x14ac:dyDescent="0.3">
      <c r="A26" s="8"/>
      <c r="B26" s="16" t="s">
        <v>69</v>
      </c>
      <c r="C26" s="17"/>
    </row>
    <row r="27" spans="1:3" s="19" customFormat="1" ht="215.25" customHeight="1" x14ac:dyDescent="0.3">
      <c r="A27" s="8" t="s">
        <v>41</v>
      </c>
      <c r="B27" s="14" t="s">
        <v>145</v>
      </c>
      <c r="C27" s="17">
        <v>3061.8</v>
      </c>
    </row>
    <row r="28" spans="1:3" s="19" customFormat="1" ht="38.25" customHeight="1" x14ac:dyDescent="0.3">
      <c r="A28" s="8"/>
      <c r="B28" s="16" t="s">
        <v>70</v>
      </c>
      <c r="C28" s="17"/>
    </row>
    <row r="29" spans="1:3" s="19" customFormat="1" ht="22.5" customHeight="1" x14ac:dyDescent="0.3">
      <c r="A29" s="8"/>
      <c r="B29" s="15" t="s">
        <v>71</v>
      </c>
      <c r="C29" s="17"/>
    </row>
    <row r="30" spans="1:3" s="19" customFormat="1" ht="86.25" customHeight="1" x14ac:dyDescent="0.3">
      <c r="A30" s="8" t="s">
        <v>40</v>
      </c>
      <c r="B30" s="14" t="s">
        <v>146</v>
      </c>
      <c r="C30" s="17">
        <v>3478.9</v>
      </c>
    </row>
    <row r="31" spans="1:3" s="19" customFormat="1" ht="44.25" customHeight="1" x14ac:dyDescent="0.3">
      <c r="A31" s="8"/>
      <c r="B31" s="15" t="s">
        <v>72</v>
      </c>
      <c r="C31" s="17"/>
    </row>
    <row r="32" spans="1:3" s="19" customFormat="1" ht="165" customHeight="1" x14ac:dyDescent="0.3">
      <c r="A32" s="8" t="s">
        <v>39</v>
      </c>
      <c r="B32" s="14" t="s">
        <v>147</v>
      </c>
      <c r="C32" s="17">
        <v>22.9</v>
      </c>
    </row>
    <row r="33" spans="1:3" s="19" customFormat="1" ht="71.400000000000006" customHeight="1" x14ac:dyDescent="0.3">
      <c r="A33" s="8"/>
      <c r="B33" s="14" t="s">
        <v>119</v>
      </c>
      <c r="C33" s="17">
        <v>1565.1</v>
      </c>
    </row>
    <row r="34" spans="1:3" s="19" customFormat="1" ht="52.5" customHeight="1" x14ac:dyDescent="0.3">
      <c r="A34" s="8"/>
      <c r="B34" s="16" t="s">
        <v>74</v>
      </c>
      <c r="C34" s="17"/>
    </row>
    <row r="35" spans="1:3" s="19" customFormat="1" ht="36.75" customHeight="1" x14ac:dyDescent="0.3">
      <c r="A35" s="8"/>
      <c r="B35" s="15" t="s">
        <v>73</v>
      </c>
      <c r="C35" s="17"/>
    </row>
    <row r="36" spans="1:3" s="19" customFormat="1" ht="133.5" customHeight="1" x14ac:dyDescent="0.3">
      <c r="A36" s="8" t="s">
        <v>38</v>
      </c>
      <c r="B36" s="14" t="s">
        <v>139</v>
      </c>
      <c r="C36" s="17">
        <v>347</v>
      </c>
    </row>
    <row r="37" spans="1:3" s="19" customFormat="1" ht="39" customHeight="1" x14ac:dyDescent="0.3">
      <c r="A37" s="8"/>
      <c r="B37" s="15" t="s">
        <v>75</v>
      </c>
      <c r="C37" s="17"/>
    </row>
    <row r="38" spans="1:3" s="19" customFormat="1" ht="149.25" customHeight="1" x14ac:dyDescent="0.3">
      <c r="A38" s="8" t="s">
        <v>37</v>
      </c>
      <c r="B38" s="14" t="s">
        <v>76</v>
      </c>
      <c r="C38" s="17">
        <v>37587</v>
      </c>
    </row>
    <row r="39" spans="1:3" s="19" customFormat="1" ht="54" customHeight="1" x14ac:dyDescent="0.3">
      <c r="A39" s="8"/>
      <c r="B39" s="16" t="s">
        <v>77</v>
      </c>
      <c r="C39" s="17"/>
    </row>
    <row r="40" spans="1:3" s="19" customFormat="1" ht="36.75" customHeight="1" x14ac:dyDescent="0.3">
      <c r="A40" s="8"/>
      <c r="B40" s="15" t="s">
        <v>113</v>
      </c>
      <c r="C40" s="17"/>
    </row>
    <row r="41" spans="1:3" s="19" customFormat="1" ht="87" customHeight="1" x14ac:dyDescent="0.3">
      <c r="A41" s="8" t="s">
        <v>36</v>
      </c>
      <c r="B41" s="14" t="s">
        <v>148</v>
      </c>
      <c r="C41" s="17">
        <v>2993.8</v>
      </c>
    </row>
    <row r="42" spans="1:3" s="19" customFormat="1" ht="39" customHeight="1" x14ac:dyDescent="0.3">
      <c r="A42" s="8"/>
      <c r="B42" s="16" t="s">
        <v>78</v>
      </c>
      <c r="C42" s="17"/>
    </row>
    <row r="43" spans="1:3" s="19" customFormat="1" ht="102" customHeight="1" x14ac:dyDescent="0.3">
      <c r="A43" s="8" t="s">
        <v>35</v>
      </c>
      <c r="B43" s="14" t="s">
        <v>140</v>
      </c>
      <c r="C43" s="17">
        <v>108.1</v>
      </c>
    </row>
    <row r="44" spans="1:3" s="19" customFormat="1" ht="46.8" x14ac:dyDescent="0.3">
      <c r="A44" s="8"/>
      <c r="B44" s="16" t="s">
        <v>79</v>
      </c>
      <c r="C44" s="17"/>
    </row>
    <row r="45" spans="1:3" s="19" customFormat="1" ht="32.4" x14ac:dyDescent="0.3">
      <c r="A45" s="8"/>
      <c r="B45" s="15" t="s">
        <v>80</v>
      </c>
      <c r="C45" s="17"/>
    </row>
    <row r="46" spans="1:3" s="19" customFormat="1" ht="93.6" x14ac:dyDescent="0.3">
      <c r="A46" s="8" t="s">
        <v>34</v>
      </c>
      <c r="B46" s="14" t="s">
        <v>81</v>
      </c>
      <c r="C46" s="17">
        <v>1485</v>
      </c>
    </row>
    <row r="47" spans="1:3" s="19" customFormat="1" ht="93.6" x14ac:dyDescent="0.3">
      <c r="A47" s="8" t="s">
        <v>33</v>
      </c>
      <c r="B47" s="14" t="s">
        <v>82</v>
      </c>
      <c r="C47" s="17">
        <v>24045.4</v>
      </c>
    </row>
    <row r="48" spans="1:3" s="19" customFormat="1" ht="62.4" x14ac:dyDescent="0.3">
      <c r="A48" s="8" t="s">
        <v>32</v>
      </c>
      <c r="B48" s="14" t="s">
        <v>83</v>
      </c>
      <c r="C48" s="17">
        <v>16977.3</v>
      </c>
    </row>
    <row r="49" spans="1:3" s="19" customFormat="1" ht="78" x14ac:dyDescent="0.3">
      <c r="A49" s="8" t="s">
        <v>31</v>
      </c>
      <c r="B49" s="14" t="s">
        <v>84</v>
      </c>
      <c r="C49" s="17">
        <v>115.9</v>
      </c>
    </row>
    <row r="50" spans="1:3" s="19" customFormat="1" ht="109.2" x14ac:dyDescent="0.3">
      <c r="A50" s="8" t="s">
        <v>30</v>
      </c>
      <c r="B50" s="14" t="s">
        <v>157</v>
      </c>
      <c r="C50" s="17">
        <v>103.1</v>
      </c>
    </row>
    <row r="51" spans="1:3" s="19" customFormat="1" ht="78" x14ac:dyDescent="0.3">
      <c r="A51" s="8" t="s">
        <v>29</v>
      </c>
      <c r="B51" s="14" t="s">
        <v>158</v>
      </c>
      <c r="C51" s="17">
        <v>2862.1</v>
      </c>
    </row>
    <row r="52" spans="1:3" s="19" customFormat="1" ht="187.2" x14ac:dyDescent="0.3">
      <c r="A52" s="8" t="s">
        <v>28</v>
      </c>
      <c r="B52" s="14" t="s">
        <v>85</v>
      </c>
      <c r="C52" s="17">
        <v>1559.2</v>
      </c>
    </row>
    <row r="53" spans="1:3" s="19" customFormat="1" ht="62.4" x14ac:dyDescent="0.3">
      <c r="A53" s="8" t="s">
        <v>27</v>
      </c>
      <c r="B53" s="14" t="s">
        <v>86</v>
      </c>
      <c r="C53" s="17">
        <v>8457.9</v>
      </c>
    </row>
    <row r="54" spans="1:3" s="19" customFormat="1" ht="140.4" x14ac:dyDescent="0.3">
      <c r="A54" s="8" t="s">
        <v>26</v>
      </c>
      <c r="B54" s="14" t="s">
        <v>159</v>
      </c>
      <c r="C54" s="17">
        <f>818.9+4722.5-209.1</f>
        <v>5332.2999999999993</v>
      </c>
    </row>
    <row r="55" spans="1:3" s="19" customFormat="1" ht="139.5" customHeight="1" x14ac:dyDescent="0.3">
      <c r="A55" s="8"/>
      <c r="B55" s="14" t="s">
        <v>160</v>
      </c>
      <c r="C55" s="17">
        <v>35.4</v>
      </c>
    </row>
    <row r="56" spans="1:3" s="19" customFormat="1" ht="31.2" x14ac:dyDescent="0.3">
      <c r="A56" s="8"/>
      <c r="B56" s="16" t="s">
        <v>87</v>
      </c>
      <c r="C56" s="17"/>
    </row>
    <row r="57" spans="1:3" s="19" customFormat="1" ht="48.6" x14ac:dyDescent="0.3">
      <c r="A57" s="8"/>
      <c r="B57" s="15" t="s">
        <v>88</v>
      </c>
      <c r="C57" s="17"/>
    </row>
    <row r="58" spans="1:3" s="19" customFormat="1" ht="124.8" x14ac:dyDescent="0.3">
      <c r="A58" s="8" t="s">
        <v>6</v>
      </c>
      <c r="B58" s="14" t="s">
        <v>89</v>
      </c>
      <c r="C58" s="17">
        <v>62963.3</v>
      </c>
    </row>
    <row r="59" spans="1:3" s="19" customFormat="1" ht="140.4" x14ac:dyDescent="0.3">
      <c r="A59" s="8" t="s">
        <v>24</v>
      </c>
      <c r="B59" s="14" t="s">
        <v>161</v>
      </c>
      <c r="C59" s="17">
        <f>295+247.1-260.5</f>
        <v>281.60000000000002</v>
      </c>
    </row>
    <row r="60" spans="1:3" s="19" customFormat="1" ht="62.4" x14ac:dyDescent="0.3">
      <c r="A60" s="8"/>
      <c r="B60" s="14" t="s">
        <v>118</v>
      </c>
      <c r="C60" s="17">
        <v>3204</v>
      </c>
    </row>
    <row r="61" spans="1:3" s="19" customFormat="1" ht="15.6" x14ac:dyDescent="0.3">
      <c r="A61" s="8"/>
      <c r="B61" s="16" t="s">
        <v>114</v>
      </c>
      <c r="C61" s="18">
        <f>SUM(C11:C60)</f>
        <v>1353867.1</v>
      </c>
    </row>
    <row r="62" spans="1:3" s="19" customFormat="1" ht="15.6" x14ac:dyDescent="0.3">
      <c r="A62" s="25" t="s">
        <v>3</v>
      </c>
      <c r="B62" s="25"/>
      <c r="C62" s="25"/>
    </row>
    <row r="63" spans="1:3" s="19" customFormat="1" ht="31.2" x14ac:dyDescent="0.3">
      <c r="A63" s="24"/>
      <c r="B63" s="12" t="s">
        <v>60</v>
      </c>
      <c r="C63" s="18"/>
    </row>
    <row r="64" spans="1:3" s="19" customFormat="1" ht="32.4" x14ac:dyDescent="0.35">
      <c r="A64" s="24"/>
      <c r="B64" s="13" t="s">
        <v>61</v>
      </c>
      <c r="C64" s="18"/>
    </row>
    <row r="65" spans="1:3" s="19" customFormat="1" ht="62.4" x14ac:dyDescent="0.3">
      <c r="A65" s="8" t="s">
        <v>23</v>
      </c>
      <c r="B65" s="14" t="s">
        <v>126</v>
      </c>
      <c r="C65" s="17">
        <v>3167</v>
      </c>
    </row>
    <row r="66" spans="1:3" s="19" customFormat="1" ht="62.4" x14ac:dyDescent="0.3">
      <c r="A66" s="8" t="s">
        <v>22</v>
      </c>
      <c r="B66" s="14" t="s">
        <v>90</v>
      </c>
      <c r="C66" s="17">
        <v>16227.2</v>
      </c>
    </row>
    <row r="67" spans="1:3" s="19" customFormat="1" ht="32.4" x14ac:dyDescent="0.3">
      <c r="A67" s="8"/>
      <c r="B67" s="15" t="s">
        <v>67</v>
      </c>
      <c r="C67" s="17"/>
    </row>
    <row r="68" spans="1:3" s="19" customFormat="1" ht="78" x14ac:dyDescent="0.3">
      <c r="A68" s="8" t="s">
        <v>21</v>
      </c>
      <c r="B68" s="14" t="s">
        <v>91</v>
      </c>
      <c r="C68" s="17">
        <v>3534.6</v>
      </c>
    </row>
    <row r="69" spans="1:3" s="19" customFormat="1" ht="31.2" x14ac:dyDescent="0.3">
      <c r="A69" s="8"/>
      <c r="B69" s="16" t="s">
        <v>92</v>
      </c>
      <c r="C69" s="17"/>
    </row>
    <row r="70" spans="1:3" s="19" customFormat="1" ht="32.4" x14ac:dyDescent="0.3">
      <c r="A70" s="8"/>
      <c r="B70" s="15" t="s">
        <v>93</v>
      </c>
      <c r="C70" s="17"/>
    </row>
    <row r="71" spans="1:3" s="19" customFormat="1" ht="108.75" customHeight="1" x14ac:dyDescent="0.3">
      <c r="A71" s="8">
        <v>510182520</v>
      </c>
      <c r="B71" s="14" t="s">
        <v>129</v>
      </c>
      <c r="C71" s="17">
        <f>1159.3-57</f>
        <v>1102.3</v>
      </c>
    </row>
    <row r="72" spans="1:3" s="19" customFormat="1" ht="93.6" x14ac:dyDescent="0.3">
      <c r="A72" s="8">
        <v>510282520</v>
      </c>
      <c r="B72" s="14" t="s">
        <v>130</v>
      </c>
      <c r="C72" s="17">
        <v>157.80000000000001</v>
      </c>
    </row>
    <row r="73" spans="1:3" s="19" customFormat="1" ht="78" x14ac:dyDescent="0.3">
      <c r="A73" s="8"/>
      <c r="B73" s="14" t="s">
        <v>128</v>
      </c>
      <c r="C73" s="17">
        <v>68.7</v>
      </c>
    </row>
    <row r="74" spans="1:3" s="19" customFormat="1" ht="16.2" x14ac:dyDescent="0.3">
      <c r="A74" s="11"/>
      <c r="B74" s="15" t="s">
        <v>94</v>
      </c>
      <c r="C74" s="17"/>
    </row>
    <row r="75" spans="1:3" s="19" customFormat="1" ht="93.6" x14ac:dyDescent="0.3">
      <c r="A75" s="8" t="s">
        <v>20</v>
      </c>
      <c r="B75" s="14" t="s">
        <v>131</v>
      </c>
      <c r="C75" s="17">
        <v>37229.4</v>
      </c>
    </row>
    <row r="76" spans="1:3" s="19" customFormat="1" ht="124.8" x14ac:dyDescent="0.3">
      <c r="A76" s="8">
        <v>520182440</v>
      </c>
      <c r="B76" s="14" t="s">
        <v>132</v>
      </c>
      <c r="C76" s="17">
        <v>5278.5</v>
      </c>
    </row>
    <row r="77" spans="1:3" s="19" customFormat="1" ht="31.2" x14ac:dyDescent="0.3">
      <c r="A77" s="8"/>
      <c r="B77" s="16" t="s">
        <v>95</v>
      </c>
      <c r="C77" s="17"/>
    </row>
    <row r="78" spans="1:3" s="19" customFormat="1" ht="109.2" x14ac:dyDescent="0.3">
      <c r="A78" s="8" t="s">
        <v>19</v>
      </c>
      <c r="B78" s="14" t="s">
        <v>133</v>
      </c>
      <c r="C78" s="17">
        <v>820</v>
      </c>
    </row>
    <row r="79" spans="1:3" s="19" customFormat="1" ht="124.8" x14ac:dyDescent="0.3">
      <c r="A79" s="8" t="s">
        <v>18</v>
      </c>
      <c r="B79" s="14" t="s">
        <v>132</v>
      </c>
      <c r="C79" s="17">
        <v>2111.4</v>
      </c>
    </row>
    <row r="80" spans="1:3" s="19" customFormat="1" ht="36" customHeight="1" x14ac:dyDescent="0.3">
      <c r="A80" s="8"/>
      <c r="B80" s="16" t="s">
        <v>96</v>
      </c>
      <c r="C80" s="17"/>
    </row>
    <row r="81" spans="1:3" s="19" customFormat="1" ht="18.75" customHeight="1" x14ac:dyDescent="0.3">
      <c r="A81" s="8"/>
      <c r="B81" s="15" t="s">
        <v>97</v>
      </c>
      <c r="C81" s="17"/>
    </row>
    <row r="82" spans="1:3" s="19" customFormat="1" ht="90" customHeight="1" x14ac:dyDescent="0.3">
      <c r="A82" s="8" t="s">
        <v>17</v>
      </c>
      <c r="B82" s="14" t="s">
        <v>149</v>
      </c>
      <c r="C82" s="17">
        <v>4000</v>
      </c>
    </row>
    <row r="83" spans="1:3" s="19" customFormat="1" ht="16.2" x14ac:dyDescent="0.3">
      <c r="A83" s="8"/>
      <c r="B83" s="15" t="s">
        <v>71</v>
      </c>
      <c r="C83" s="17"/>
    </row>
    <row r="84" spans="1:3" s="19" customFormat="1" ht="85.5" customHeight="1" x14ac:dyDescent="0.3">
      <c r="A84" s="8" t="s">
        <v>16</v>
      </c>
      <c r="B84" s="14" t="s">
        <v>98</v>
      </c>
      <c r="C84" s="17">
        <v>20335.599999999999</v>
      </c>
    </row>
    <row r="85" spans="1:3" s="19" customFormat="1" ht="39.75" customHeight="1" x14ac:dyDescent="0.3">
      <c r="A85" s="8"/>
      <c r="B85" s="15" t="s">
        <v>99</v>
      </c>
      <c r="C85" s="17"/>
    </row>
    <row r="86" spans="1:3" s="19" customFormat="1" ht="94.5" customHeight="1" x14ac:dyDescent="0.3">
      <c r="A86" s="8" t="s">
        <v>15</v>
      </c>
      <c r="B86" s="14" t="s">
        <v>150</v>
      </c>
      <c r="C86" s="17">
        <f>528.5+83</f>
        <v>611.5</v>
      </c>
    </row>
    <row r="87" spans="1:3" s="19" customFormat="1" ht="46.8" x14ac:dyDescent="0.3">
      <c r="A87" s="8"/>
      <c r="B87" s="16" t="s">
        <v>100</v>
      </c>
      <c r="C87" s="17"/>
    </row>
    <row r="88" spans="1:3" s="19" customFormat="1" ht="32.4" x14ac:dyDescent="0.3">
      <c r="A88" s="8"/>
      <c r="B88" s="15" t="s">
        <v>73</v>
      </c>
      <c r="C88" s="17"/>
    </row>
    <row r="89" spans="1:3" s="19" customFormat="1" ht="78" x14ac:dyDescent="0.3">
      <c r="A89" s="8" t="s">
        <v>14</v>
      </c>
      <c r="B89" s="14" t="s">
        <v>156</v>
      </c>
      <c r="C89" s="17">
        <f>4402.8+5796.1</f>
        <v>10198.900000000001</v>
      </c>
    </row>
    <row r="90" spans="1:3" s="19" customFormat="1" ht="32.4" x14ac:dyDescent="0.3">
      <c r="A90" s="8"/>
      <c r="B90" s="15" t="s">
        <v>101</v>
      </c>
      <c r="C90" s="17"/>
    </row>
    <row r="91" spans="1:3" s="19" customFormat="1" ht="156" x14ac:dyDescent="0.3">
      <c r="A91" s="8" t="s">
        <v>13</v>
      </c>
      <c r="B91" s="14" t="s">
        <v>102</v>
      </c>
      <c r="C91" s="17">
        <v>17223.7</v>
      </c>
    </row>
    <row r="92" spans="1:3" s="19" customFormat="1" ht="16.2" x14ac:dyDescent="0.3">
      <c r="A92" s="8"/>
      <c r="B92" s="15" t="s">
        <v>121</v>
      </c>
      <c r="C92" s="17"/>
    </row>
    <row r="93" spans="1:3" s="19" customFormat="1" ht="31.2" x14ac:dyDescent="0.3">
      <c r="A93" s="8" t="s">
        <v>13</v>
      </c>
      <c r="B93" s="14" t="s">
        <v>120</v>
      </c>
      <c r="C93" s="17">
        <v>3365.7</v>
      </c>
    </row>
    <row r="94" spans="1:3" s="19" customFormat="1" ht="46.8" x14ac:dyDescent="0.3">
      <c r="A94" s="8"/>
      <c r="B94" s="16" t="s">
        <v>151</v>
      </c>
      <c r="C94" s="17"/>
    </row>
    <row r="95" spans="1:3" s="19" customFormat="1" ht="130.5" customHeight="1" x14ac:dyDescent="0.3">
      <c r="A95" s="8" t="s">
        <v>12</v>
      </c>
      <c r="B95" s="14" t="s">
        <v>152</v>
      </c>
      <c r="C95" s="17">
        <v>158.80000000000001</v>
      </c>
    </row>
    <row r="96" spans="1:3" s="19" customFormat="1" ht="109.2" x14ac:dyDescent="0.3">
      <c r="A96" s="8" t="s">
        <v>11</v>
      </c>
      <c r="B96" s="14" t="s">
        <v>153</v>
      </c>
      <c r="C96" s="17">
        <v>219.9</v>
      </c>
    </row>
    <row r="97" spans="1:3" s="19" customFormat="1" ht="156" x14ac:dyDescent="0.3">
      <c r="A97" s="8" t="s">
        <v>10</v>
      </c>
      <c r="B97" s="14" t="s">
        <v>154</v>
      </c>
      <c r="C97" s="17">
        <v>423.7</v>
      </c>
    </row>
    <row r="98" spans="1:3" s="19" customFormat="1" ht="33.75" customHeight="1" x14ac:dyDescent="0.3">
      <c r="A98" s="8"/>
      <c r="B98" s="15" t="s">
        <v>103</v>
      </c>
      <c r="C98" s="17"/>
    </row>
    <row r="99" spans="1:3" s="19" customFormat="1" ht="18.75" customHeight="1" x14ac:dyDescent="0.3">
      <c r="A99" s="8"/>
      <c r="B99" s="15" t="s">
        <v>104</v>
      </c>
      <c r="C99" s="17"/>
    </row>
    <row r="100" spans="1:3" s="19" customFormat="1" ht="83.25" customHeight="1" x14ac:dyDescent="0.3">
      <c r="A100" s="8" t="s">
        <v>9</v>
      </c>
      <c r="B100" s="14" t="s">
        <v>105</v>
      </c>
      <c r="C100" s="17">
        <v>22048.400000000001</v>
      </c>
    </row>
    <row r="101" spans="1:3" s="19" customFormat="1" ht="50.25" customHeight="1" x14ac:dyDescent="0.3">
      <c r="A101" s="8"/>
      <c r="B101" s="16" t="s">
        <v>106</v>
      </c>
      <c r="C101" s="17"/>
    </row>
    <row r="102" spans="1:3" s="19" customFormat="1" ht="38.25" customHeight="1" x14ac:dyDescent="0.3">
      <c r="A102" s="8"/>
      <c r="B102" s="15" t="s">
        <v>107</v>
      </c>
      <c r="C102" s="17"/>
    </row>
    <row r="103" spans="1:3" s="19" customFormat="1" ht="167.25" customHeight="1" x14ac:dyDescent="0.3">
      <c r="A103" s="8" t="s">
        <v>8</v>
      </c>
      <c r="B103" s="14" t="s">
        <v>155</v>
      </c>
      <c r="C103" s="17">
        <f>105+1.6</f>
        <v>106.6</v>
      </c>
    </row>
    <row r="104" spans="1:3" s="19" customFormat="1" ht="46.8" x14ac:dyDescent="0.3">
      <c r="A104" s="8"/>
      <c r="B104" s="16" t="s">
        <v>79</v>
      </c>
      <c r="C104" s="17"/>
    </row>
    <row r="105" spans="1:3" s="19" customFormat="1" ht="64.8" x14ac:dyDescent="0.3">
      <c r="A105" s="8"/>
      <c r="B105" s="15" t="s">
        <v>108</v>
      </c>
      <c r="C105" s="17"/>
    </row>
    <row r="106" spans="1:3" s="19" customFormat="1" ht="109.2" x14ac:dyDescent="0.3">
      <c r="A106" s="8" t="s">
        <v>7</v>
      </c>
      <c r="B106" s="14" t="s">
        <v>141</v>
      </c>
      <c r="C106" s="17">
        <v>21577.8</v>
      </c>
    </row>
    <row r="107" spans="1:3" s="19" customFormat="1" ht="32.4" x14ac:dyDescent="0.3">
      <c r="A107" s="8"/>
      <c r="B107" s="15" t="s">
        <v>87</v>
      </c>
      <c r="C107" s="17"/>
    </row>
    <row r="108" spans="1:3" s="19" customFormat="1" ht="48.6" x14ac:dyDescent="0.3">
      <c r="A108" s="8"/>
      <c r="B108" s="15" t="s">
        <v>88</v>
      </c>
      <c r="C108" s="17"/>
    </row>
    <row r="109" spans="1:3" s="19" customFormat="1" ht="93.6" x14ac:dyDescent="0.3">
      <c r="A109" s="8" t="s">
        <v>6</v>
      </c>
      <c r="B109" s="14" t="s">
        <v>109</v>
      </c>
      <c r="C109" s="17">
        <v>102997.1</v>
      </c>
    </row>
    <row r="110" spans="1:3" s="19" customFormat="1" ht="93.6" x14ac:dyDescent="0.3">
      <c r="A110" s="8" t="s">
        <v>5</v>
      </c>
      <c r="B110" s="14" t="s">
        <v>110</v>
      </c>
      <c r="C110" s="17">
        <v>7100</v>
      </c>
    </row>
    <row r="111" spans="1:3" s="19" customFormat="1" ht="62.4" x14ac:dyDescent="0.3">
      <c r="A111" s="8" t="s">
        <v>4</v>
      </c>
      <c r="B111" s="14" t="s">
        <v>122</v>
      </c>
      <c r="C111" s="17">
        <v>5796.5</v>
      </c>
    </row>
    <row r="112" spans="1:3" s="19" customFormat="1" ht="16.2" x14ac:dyDescent="0.3">
      <c r="A112" s="8"/>
      <c r="B112" s="15" t="s">
        <v>127</v>
      </c>
      <c r="C112" s="17"/>
    </row>
    <row r="113" spans="1:3" s="19" customFormat="1" ht="62.4" x14ac:dyDescent="0.3">
      <c r="A113" s="8" t="s">
        <v>2</v>
      </c>
      <c r="B113" s="14" t="s">
        <v>122</v>
      </c>
      <c r="C113" s="17">
        <f>19983.2-0.1</f>
        <v>19983.100000000002</v>
      </c>
    </row>
    <row r="114" spans="1:3" s="19" customFormat="1" ht="78" x14ac:dyDescent="0.3">
      <c r="A114" s="8">
        <v>2220182440</v>
      </c>
      <c r="B114" s="14" t="s">
        <v>123</v>
      </c>
      <c r="C114" s="17">
        <f>9724.3-3823.9</f>
        <v>5900.4</v>
      </c>
    </row>
    <row r="115" spans="1:3" s="19" customFormat="1" ht="15.6" x14ac:dyDescent="0.3">
      <c r="A115" s="8"/>
      <c r="B115" s="16" t="s">
        <v>115</v>
      </c>
      <c r="C115" s="18">
        <f>SUM(C63:C114)</f>
        <v>311744.59999999998</v>
      </c>
    </row>
    <row r="116" spans="1:3" s="19" customFormat="1" ht="15.6" x14ac:dyDescent="0.3">
      <c r="A116" s="25" t="s">
        <v>1</v>
      </c>
      <c r="B116" s="25"/>
      <c r="C116" s="25"/>
    </row>
    <row r="117" spans="1:3" s="19" customFormat="1" ht="31.2" x14ac:dyDescent="0.3">
      <c r="A117" s="24"/>
      <c r="B117" s="12" t="s">
        <v>87</v>
      </c>
      <c r="C117" s="24"/>
    </row>
    <row r="118" spans="1:3" s="19" customFormat="1" ht="48.6" x14ac:dyDescent="0.35">
      <c r="A118" s="24"/>
      <c r="B118" s="13" t="s">
        <v>88</v>
      </c>
      <c r="C118" s="18"/>
    </row>
    <row r="119" spans="1:3" s="19" customFormat="1" ht="62.4" x14ac:dyDescent="0.3">
      <c r="A119" s="8" t="s">
        <v>0</v>
      </c>
      <c r="B119" s="14" t="s">
        <v>111</v>
      </c>
      <c r="C119" s="17">
        <v>2854.5</v>
      </c>
    </row>
    <row r="120" spans="1:3" s="19" customFormat="1" ht="93.6" x14ac:dyDescent="0.3">
      <c r="A120" s="8"/>
      <c r="B120" s="14" t="s">
        <v>112</v>
      </c>
      <c r="C120" s="17">
        <v>26410.400000000001</v>
      </c>
    </row>
    <row r="121" spans="1:3" s="19" customFormat="1" ht="31.2" x14ac:dyDescent="0.3">
      <c r="A121" s="24"/>
      <c r="B121" s="12" t="s">
        <v>60</v>
      </c>
      <c r="C121" s="24"/>
    </row>
    <row r="122" spans="1:3" s="19" customFormat="1" ht="39" customHeight="1" x14ac:dyDescent="0.35">
      <c r="A122" s="24"/>
      <c r="B122" s="13" t="s">
        <v>125</v>
      </c>
      <c r="C122" s="18"/>
    </row>
    <row r="123" spans="1:3" s="19" customFormat="1" ht="31.2" x14ac:dyDescent="0.3">
      <c r="A123" s="8"/>
      <c r="B123" s="14" t="s">
        <v>124</v>
      </c>
      <c r="C123" s="17">
        <v>112.5</v>
      </c>
    </row>
    <row r="124" spans="1:3" s="19" customFormat="1" ht="15.6" x14ac:dyDescent="0.3">
      <c r="A124" s="8"/>
      <c r="B124" s="16" t="s">
        <v>116</v>
      </c>
      <c r="C124" s="18">
        <f>SUM(C117:C123)</f>
        <v>29377.4</v>
      </c>
    </row>
    <row r="125" spans="1:3" s="19" customFormat="1" ht="15.6" x14ac:dyDescent="0.3">
      <c r="A125" s="9"/>
      <c r="B125" s="10" t="s">
        <v>117</v>
      </c>
      <c r="C125" s="18">
        <f>C61+C115+C124</f>
        <v>1694989.1</v>
      </c>
    </row>
    <row r="130" spans="2:2" x14ac:dyDescent="0.25">
      <c r="B130" s="23"/>
    </row>
    <row r="136" spans="2:2" x14ac:dyDescent="0.25">
      <c r="B136" s="23"/>
    </row>
  </sheetData>
  <mergeCells count="7">
    <mergeCell ref="A116:C116"/>
    <mergeCell ref="A5:C5"/>
    <mergeCell ref="B1:C1"/>
    <mergeCell ref="B2:C2"/>
    <mergeCell ref="B3:C3"/>
    <mergeCell ref="A10:C10"/>
    <mergeCell ref="A62:C62"/>
  </mergeCells>
  <pageMargins left="0.78740157480314965" right="0.39370078740157483" top="0.59055118110236227" bottom="0.39370078740157483" header="0.39370078740157483" footer="0.39370078740157483"/>
  <pageSetup paperSize="9" scale="8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</vt:lpstr>
      <vt:lpstr>'Приложение №15'!Заголовки_для_печати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Нестеренко Юлия Артемовна</cp:lastModifiedBy>
  <cp:lastPrinted>2017-10-27T09:59:06Z</cp:lastPrinted>
  <dcterms:created xsi:type="dcterms:W3CDTF">2017-10-10T12:06:27Z</dcterms:created>
  <dcterms:modified xsi:type="dcterms:W3CDTF">2017-10-27T10:41:56Z</dcterms:modified>
</cp:coreProperties>
</file>